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silabusi kalkulator mart 2026\"/>
    </mc:Choice>
  </mc:AlternateContent>
  <bookViews>
    <workbookView xWindow="0" yWindow="0" windowWidth="19200" windowHeight="1147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<sst xmlns="http://schemas.openxmlformats.org/spreadsheetml/2006/main" count="87" uniqueCount="82">
  <si>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</si>
  <si>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</si>
  <si>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</si>
  <si>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</si>
  <si>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</si>
  <si>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</si>
  <si>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</si>
  <si>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</si>
  <si>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</si>
  <si>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</si>
  <si>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</si>
  <si>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</si>
  <si>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</si>
  <si>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</si>
  <si>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</si>
  <si>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</si>
  <si>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</si>
  <si>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</si>
  <si>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</si>
  <si>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</si>
  <si>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</si>
  <si>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</si>
  <si>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</si>
  <si>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</si>
  <si>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</si>
  <si>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</si>
  <si>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</si>
  <si>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</si>
  <si>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</si>
  <si>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</si>
  <si>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</si>
  <si>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</si>
  <si>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</si>
  <si>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</si>
  <si>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</si>
  <si>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</si>
  <si>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</si>
  <si>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</si>
  <si>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</si>
  <si>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</si>
  <si>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</si>
  <si>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</si>
  <si>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</si>
  <si>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</si>
  <si>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</si>
  <si>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</si>
  <si>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</si>
  <si>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</si>
  <si>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</si>
  <si>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</si>
  <si>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</si>
  <si>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</si>
  <si>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</si>
  <si>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</si>
  <si>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</si>
  <si>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</si>
  <si>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</si>
  <si>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</si>
  <si>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</si>
  <si>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</si>
  <si>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</si>
  <si>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</si>
  <si>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</si>
  <si>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</si>
  <si>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</si>
  <si>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</si>
  <si>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</si>
  <si>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</si>
  <si>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</si>
  <si>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</si>
  <si>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</si>
  <si>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</si>
  <si>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</si>
  <si>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</si>
  <si>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</si>
  <si>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</si>
  <si>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</si>
  <si>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</si>
  <si>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</t>
  </si>
  <si>
    <t>Hemija</t>
  </si>
  <si>
    <t>konsultacije</t>
  </si>
  <si>
    <t>Nomenklatura heterocikličnih spojeva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</si>
</sst>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J33" sqref="J3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51" t="s">
        <v>81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3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226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50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50</v>
      </c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/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1.5</v>
      </c>
      <c r="I27" s="38" t="s">
        <v>80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33.75</v>
      </c>
      <c r="H7" s="5"/>
      <c r="I7" s="6"/>
      <c r="J7" s="5"/>
      <c r="K7" s="7">
        <f>G7/$G$23</f>
        <v>0.39145563502803016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19.633333333333336</v>
      </c>
      <c r="H8" s="5"/>
      <c r="I8" s="6"/>
      <c r="J8" s="5"/>
      <c r="K8" s="7">
        <f t="shared" ref="K8:K22" si="0">G8/$G$23</f>
        <v>0.22772085830272573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31.333333333333332</v>
      </c>
      <c r="H9" s="5"/>
      <c r="I9" s="6"/>
      <c r="J9" s="5"/>
      <c r="K9" s="7">
        <f t="shared" si="0"/>
        <v>0.36342547844577611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0</v>
      </c>
      <c r="H21" s="5"/>
      <c r="I21" s="6"/>
      <c r="J21" s="5"/>
      <c r="K21" s="7">
        <f t="shared" si="0"/>
        <v>0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1.5</v>
      </c>
      <c r="H22" s="5"/>
      <c r="I22" s="6"/>
      <c r="J22" s="5"/>
      <c r="K22" s="7">
        <f t="shared" si="0"/>
        <v>1.7398028223468007E-2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86.216666666666669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2.8738888888888892</v>
      </c>
      <c r="I25" s="20" t="s">
        <v>32</v>
      </c>
      <c r="J25" s="21">
        <f>G23/25</f>
        <v>3.4486666666666665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Nomenklatura heterocikličnih spojeva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52.466666666666669</v>
      </c>
    </row>
    <row r="9" spans="1:2">
      <c r="A9" s="18" t="s">
        <v>68</v>
      </c>
      <c r="B9" s="19">
        <f>IF(Proračun!G24="OK",B7+B8,"")</f>
        <v>86.216666666666669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AMG_Computers</cp:lastModifiedBy>
  <dcterms:created xsi:type="dcterms:W3CDTF">2006-09-16T00:00:00Z</dcterms:created>
  <dcterms:modified xsi:type="dcterms:W3CDTF">2026-02-26T14:35:53Z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